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480" windowHeight="11520" activeTab="1"/>
  </bookViews>
  <sheets>
    <sheet name="Тамбов 310В" sheetId="1" r:id="rId1"/>
    <sheet name="Тамбов 310В актуальная" sheetId="2" r:id="rId2"/>
  </sheets>
  <calcPr calcId="145621"/>
</workbook>
</file>

<file path=xl/calcChain.xml><?xml version="1.0" encoding="utf-8"?>
<calcChain xmlns="http://schemas.openxmlformats.org/spreadsheetml/2006/main">
  <c r="K34" i="1" l="1"/>
  <c r="K30" i="1" l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  <c r="K31" i="1" l="1"/>
  <c r="J34" i="1" s="1"/>
</calcChain>
</file>

<file path=xl/sharedStrings.xml><?xml version="1.0" encoding="utf-8"?>
<sst xmlns="http://schemas.openxmlformats.org/spreadsheetml/2006/main" count="214" uniqueCount="45">
  <si>
    <t>№
п/п</t>
  </si>
  <si>
    <t>Материал, №</t>
  </si>
  <si>
    <t>Текст позиции</t>
  </si>
  <si>
    <t>ЕИ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</si>
  <si>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</si>
  <si>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</si>
  <si>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</si>
  <si>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</si>
  <si>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в ТЗ</t>
  </si>
  <si>
    <t>Плановая цена,
без НДС, в руб.</t>
  </si>
  <si>
    <t>Стоимость</t>
  </si>
  <si>
    <t>Лот</t>
  </si>
  <si>
    <t>НаименЛота</t>
  </si>
  <si>
    <t>Автотрансформатор Ресанта ЛАТР TDGC2-5</t>
  </si>
  <si>
    <t>ШТ</t>
  </si>
  <si>
    <t>310B</t>
  </si>
  <si>
    <t>Приборная продукция</t>
  </si>
  <si>
    <t>Регулятор температуры 0-30С 220В 16А</t>
  </si>
  <si>
    <t>Бинокль Dikom 12х50</t>
  </si>
  <si>
    <t>Бинокль Navigator 12-36х70</t>
  </si>
  <si>
    <t>Вольтметр Э 365.1 250В</t>
  </si>
  <si>
    <t>Дальномер лазерный BOSCH GLM 50</t>
  </si>
  <si>
    <t>Дальномер лазерный Nikon Laser 1200S</t>
  </si>
  <si>
    <t>Динерейка 30см</t>
  </si>
  <si>
    <t>Измеритель сопротивл петли Ф-0 ИФН-200</t>
  </si>
  <si>
    <t>Измеритель сопротивл.заземл. KEW4105A</t>
  </si>
  <si>
    <t>Измеритель сопротивления KEW4118A</t>
  </si>
  <si>
    <t>Манометр МТ-100 1,0МПа кл.т 1,5</t>
  </si>
  <si>
    <t>Манометр МТП-1М</t>
  </si>
  <si>
    <t>Манометр МТ-100 0,6МПа кл.т 1,5</t>
  </si>
  <si>
    <t>Мегаомметр М6</t>
  </si>
  <si>
    <t>Мегаомметр Е6-24</t>
  </si>
  <si>
    <t>Определитель места замыкания Квант</t>
  </si>
  <si>
    <t>Прибор опред.степени загниван.др</t>
  </si>
  <si>
    <t>Стабилизатор напр. СНЭО Stabvolt 10T</t>
  </si>
  <si>
    <t xml:space="preserve">Термометр ТКП-160Сг-М2 0-120 6м L160мм </t>
  </si>
  <si>
    <t>Преобразователь ПРИЗ-001-100-5-024-0</t>
  </si>
  <si>
    <t>Указатель положения РПН УП-25-Б</t>
  </si>
  <si>
    <t>Заместитель директора по техническим вопросам-главный инженер                                                                                                                                                            Поляков И.В.</t>
  </si>
  <si>
    <t>Начальник Управления логистики и МТО                                                                                                                                                                                                                 Донских А.П.</t>
  </si>
  <si>
    <t>БИНОКЛЬ OLYMPUS 12X50 EXPS I</t>
  </si>
  <si>
    <t>DIN-РЕЙКА 300ММ</t>
  </si>
  <si>
    <t>Терморегулятор РТ-002</t>
  </si>
  <si>
    <t>Прибор ПОЗД</t>
  </si>
  <si>
    <t>Термометр ТКП-100Эк 0-150 L-2,5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</si>
</sst>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49" fontId="0" fillId="0" borderId="1" xfId="0" applyNumberForma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3" fontId="0" fillId="0" borderId="1" xfId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9" fontId="0" fillId="0" borderId="0" xfId="2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3" fontId="3" fillId="0" borderId="1" xfId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43" fontId="0" fillId="0" borderId="0" xfId="1" applyFont="1" applyFill="1" applyBorder="1" applyAlignment="1">
      <alignment vertical="center"/>
    </xf>
    <xf numFmtId="43" fontId="0" fillId="0" borderId="0" xfId="1" applyFont="1" applyFill="1" applyAlignment="1">
      <alignment vertical="center"/>
    </xf>
    <xf numFmtId="43" fontId="2" fillId="0" borderId="0" xfId="1" applyFont="1" applyFill="1" applyAlignment="1">
      <alignment horizontal="right" vertical="center"/>
    </xf>
    <xf numFmtId="43" fontId="0" fillId="0" borderId="0" xfId="0" applyNumberFormat="1" applyFill="1" applyBorder="1" applyAlignment="1">
      <alignment vertical="center"/>
    </xf>
    <xf numFmtId="164" fontId="0" fillId="0" borderId="0" xfId="2" applyNumberFormat="1" applyFont="1" applyFill="1" applyAlignment="1">
      <alignment vertical="center"/>
    </xf>
    <xf numFmtId="9" fontId="2" fillId="0" borderId="0" xfId="2" applyFont="1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43" fontId="0" fillId="0" borderId="0" xfId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7"/>
  <sheetViews>
    <sheetView topLeftCell="C16" zoomScale="90" zoomScaleNormal="90" workbookViewId="0">
      <selection activeCell="I5" sqref="I5"/>
    </sheetView>
  </sheetViews>
  <sheetFormatPr defaultRowHeight="15" x14ac:dyDescent="0.25"/>
  <cols>
    <col min="1" max="1" width="4.140625" style="12" bestFit="1" customWidth="1"/>
    <col min="2" max="2" width="13.28515625" style="12" customWidth="1"/>
    <col min="3" max="3" width="44.5703125" style="12" customWidth="1"/>
    <col min="4" max="4" width="5.7109375" style="14" customWidth="1"/>
    <col min="5" max="5" width="13.28515625" style="14" customWidth="1"/>
    <col min="6" max="6" width="11.7109375" style="14" customWidth="1"/>
    <col min="7" max="7" width="13.85546875" style="14" bestFit="1" customWidth="1"/>
    <col min="8" max="8" width="15.42578125" style="14" bestFit="1" customWidth="1"/>
    <col min="9" max="9" width="11.140625" style="12" bestFit="1" customWidth="1"/>
    <col min="10" max="10" width="18.7109375" style="16" customWidth="1"/>
    <col min="11" max="11" width="23.140625" style="16" customWidth="1"/>
    <col min="12" max="12" width="8.28515625" style="12" customWidth="1"/>
    <col min="13" max="13" width="34.7109375" style="12" customWidth="1"/>
    <col min="14" max="14" width="9.140625" style="9"/>
    <col min="15" max="16384" width="9.140625" style="12"/>
  </cols>
  <sheetData>
    <row r="1" spans="1:26" s="4" customFormat="1" ht="57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3"/>
    </row>
    <row r="2" spans="1:26" x14ac:dyDescent="0.25">
      <c r="A2" s="5">
        <v>1</v>
      </c>
      <c r="B2" s="5">
        <v>2279898</v>
      </c>
      <c r="C2" s="5" t="s">
        <v>13</v>
      </c>
      <c r="D2" s="6" t="s">
        <v>14</v>
      </c>
      <c r="E2" s="7">
        <v>1</v>
      </c>
      <c r="F2" s="6">
        <v>0</v>
      </c>
      <c r="G2" s="6">
        <v>0</v>
      </c>
      <c r="H2" s="6">
        <v>0</v>
      </c>
      <c r="I2" s="7">
        <v>1</v>
      </c>
      <c r="J2" s="8">
        <v>27500</v>
      </c>
      <c r="K2" s="8">
        <f t="shared" ref="K2:K30" si="0">J2*I2</f>
        <v>27500</v>
      </c>
      <c r="L2" s="5" t="s">
        <v>15</v>
      </c>
      <c r="M2" s="7" t="s">
        <v>16</v>
      </c>
      <c r="O2" s="9"/>
      <c r="P2" s="10"/>
      <c r="Q2" s="9"/>
      <c r="R2" s="9"/>
      <c r="S2" s="9"/>
      <c r="T2" s="9"/>
      <c r="U2" s="11"/>
      <c r="V2" s="9"/>
      <c r="W2" s="9"/>
      <c r="X2" s="9"/>
      <c r="Y2" s="9"/>
      <c r="Z2" s="9"/>
    </row>
    <row r="3" spans="1:26" x14ac:dyDescent="0.25">
      <c r="A3" s="5">
        <v>2</v>
      </c>
      <c r="B3" s="5">
        <v>2269892</v>
      </c>
      <c r="C3" s="5" t="s">
        <v>17</v>
      </c>
      <c r="D3" s="6" t="s">
        <v>14</v>
      </c>
      <c r="E3" s="7">
        <v>27</v>
      </c>
      <c r="F3" s="6">
        <v>0</v>
      </c>
      <c r="G3" s="6">
        <v>0</v>
      </c>
      <c r="H3" s="6">
        <v>0</v>
      </c>
      <c r="I3" s="7">
        <v>27</v>
      </c>
      <c r="J3" s="8">
        <v>1801.31</v>
      </c>
      <c r="K3" s="8">
        <f t="shared" si="0"/>
        <v>48635.369999999995</v>
      </c>
      <c r="L3" s="5" t="s">
        <v>15</v>
      </c>
      <c r="M3" s="7" t="s">
        <v>16</v>
      </c>
      <c r="O3" s="9"/>
      <c r="P3" s="10"/>
      <c r="Q3" s="9"/>
      <c r="R3" s="9"/>
      <c r="S3" s="9"/>
      <c r="T3" s="9"/>
      <c r="U3" s="11"/>
      <c r="V3" s="9"/>
      <c r="W3" s="9"/>
      <c r="X3" s="9"/>
      <c r="Y3" s="9"/>
      <c r="Z3" s="9"/>
    </row>
    <row r="4" spans="1:26" x14ac:dyDescent="0.25">
      <c r="A4" s="5">
        <v>3</v>
      </c>
      <c r="B4" s="5">
        <v>2279878</v>
      </c>
      <c r="C4" s="5" t="s">
        <v>18</v>
      </c>
      <c r="D4" s="6" t="s">
        <v>14</v>
      </c>
      <c r="E4" s="5">
        <v>42</v>
      </c>
      <c r="F4" s="6">
        <v>0</v>
      </c>
      <c r="G4" s="6">
        <v>0</v>
      </c>
      <c r="H4" s="6">
        <v>0</v>
      </c>
      <c r="I4" s="5">
        <v>42</v>
      </c>
      <c r="J4" s="8">
        <v>1503.46</v>
      </c>
      <c r="K4" s="8">
        <f t="shared" si="0"/>
        <v>63145.32</v>
      </c>
      <c r="L4" s="5" t="s">
        <v>15</v>
      </c>
      <c r="M4" s="7" t="s">
        <v>16</v>
      </c>
      <c r="O4" s="9"/>
      <c r="P4" s="10"/>
      <c r="Q4" s="9"/>
      <c r="R4" s="9"/>
      <c r="S4" s="9"/>
      <c r="T4" s="9"/>
      <c r="U4" s="11"/>
      <c r="V4" s="9"/>
      <c r="W4" s="9"/>
      <c r="X4" s="9"/>
      <c r="Y4" s="9"/>
      <c r="Z4" s="9"/>
    </row>
    <row r="5" spans="1:26" x14ac:dyDescent="0.25">
      <c r="A5" s="5">
        <v>4</v>
      </c>
      <c r="B5" s="5">
        <v>2279878</v>
      </c>
      <c r="C5" s="5" t="s">
        <v>18</v>
      </c>
      <c r="D5" s="6" t="s">
        <v>14</v>
      </c>
      <c r="E5" s="5">
        <v>31</v>
      </c>
      <c r="F5" s="6">
        <v>0</v>
      </c>
      <c r="G5" s="6">
        <v>0</v>
      </c>
      <c r="H5" s="6">
        <v>0</v>
      </c>
      <c r="I5" s="5">
        <v>31</v>
      </c>
      <c r="J5" s="8">
        <v>1503.46</v>
      </c>
      <c r="K5" s="8">
        <f t="shared" si="0"/>
        <v>46607.26</v>
      </c>
      <c r="L5" s="5" t="s">
        <v>15</v>
      </c>
      <c r="M5" s="7" t="s">
        <v>16</v>
      </c>
      <c r="O5" s="9"/>
      <c r="P5" s="10"/>
      <c r="Q5" s="9"/>
      <c r="R5" s="9"/>
      <c r="S5" s="9"/>
      <c r="T5" s="9"/>
      <c r="U5" s="11"/>
      <c r="V5" s="9"/>
      <c r="W5" s="9"/>
      <c r="X5" s="9"/>
      <c r="Y5" s="9"/>
      <c r="Z5" s="9"/>
    </row>
    <row r="6" spans="1:26" x14ac:dyDescent="0.25">
      <c r="A6" s="5">
        <v>5</v>
      </c>
      <c r="B6" s="5">
        <v>2279878</v>
      </c>
      <c r="C6" s="5" t="s">
        <v>18</v>
      </c>
      <c r="D6" s="6" t="s">
        <v>14</v>
      </c>
      <c r="E6" s="5">
        <v>6</v>
      </c>
      <c r="F6" s="6">
        <v>0</v>
      </c>
      <c r="G6" s="6">
        <v>0</v>
      </c>
      <c r="H6" s="6">
        <v>0</v>
      </c>
      <c r="I6" s="5">
        <v>6</v>
      </c>
      <c r="J6" s="8">
        <v>1503.46</v>
      </c>
      <c r="K6" s="8">
        <f t="shared" si="0"/>
        <v>9020.76</v>
      </c>
      <c r="L6" s="5" t="s">
        <v>15</v>
      </c>
      <c r="M6" s="7" t="s">
        <v>16</v>
      </c>
      <c r="O6" s="9"/>
      <c r="P6" s="10"/>
      <c r="Q6" s="9"/>
      <c r="R6" s="9"/>
      <c r="S6" s="9"/>
      <c r="T6" s="9"/>
      <c r="U6" s="11"/>
      <c r="V6" s="9"/>
      <c r="W6" s="9"/>
      <c r="X6" s="9"/>
      <c r="Y6" s="9"/>
      <c r="Z6" s="9"/>
    </row>
    <row r="7" spans="1:26" x14ac:dyDescent="0.25">
      <c r="A7" s="5">
        <v>6</v>
      </c>
      <c r="B7" s="5">
        <v>2279878</v>
      </c>
      <c r="C7" s="5" t="s">
        <v>18</v>
      </c>
      <c r="D7" s="6" t="s">
        <v>14</v>
      </c>
      <c r="E7" s="5">
        <v>3</v>
      </c>
      <c r="F7" s="6">
        <v>0</v>
      </c>
      <c r="G7" s="6">
        <v>0</v>
      </c>
      <c r="H7" s="6">
        <v>0</v>
      </c>
      <c r="I7" s="5">
        <v>3</v>
      </c>
      <c r="J7" s="8">
        <v>1503.46</v>
      </c>
      <c r="K7" s="8">
        <f t="shared" si="0"/>
        <v>4510.38</v>
      </c>
      <c r="L7" s="5" t="s">
        <v>15</v>
      </c>
      <c r="M7" s="7" t="s">
        <v>16</v>
      </c>
      <c r="O7" s="9"/>
      <c r="P7" s="10"/>
      <c r="Q7" s="9"/>
      <c r="R7" s="9"/>
      <c r="S7" s="9"/>
      <c r="T7" s="9"/>
      <c r="U7" s="11"/>
      <c r="V7" s="9"/>
      <c r="W7" s="9"/>
      <c r="X7" s="9"/>
      <c r="Y7" s="9"/>
      <c r="Z7" s="9"/>
    </row>
    <row r="8" spans="1:26" x14ac:dyDescent="0.25">
      <c r="A8" s="5">
        <v>7</v>
      </c>
      <c r="B8" s="5">
        <v>2118495</v>
      </c>
      <c r="C8" s="5" t="s">
        <v>19</v>
      </c>
      <c r="D8" s="6" t="s">
        <v>14</v>
      </c>
      <c r="E8" s="7">
        <v>1</v>
      </c>
      <c r="F8" s="6">
        <v>0</v>
      </c>
      <c r="G8" s="6">
        <v>0</v>
      </c>
      <c r="H8" s="6">
        <v>0</v>
      </c>
      <c r="I8" s="7">
        <v>1</v>
      </c>
      <c r="J8" s="8">
        <v>3635.59</v>
      </c>
      <c r="K8" s="8">
        <f t="shared" si="0"/>
        <v>3635.59</v>
      </c>
      <c r="L8" s="5" t="s">
        <v>15</v>
      </c>
      <c r="M8" s="7" t="s">
        <v>16</v>
      </c>
      <c r="O8" s="9"/>
      <c r="P8" s="10"/>
      <c r="Q8" s="9"/>
      <c r="R8" s="9"/>
      <c r="S8" s="9"/>
      <c r="T8" s="9"/>
      <c r="U8" s="11"/>
      <c r="V8" s="9"/>
      <c r="W8" s="9"/>
      <c r="X8" s="9"/>
      <c r="Y8" s="9"/>
      <c r="Z8" s="9"/>
    </row>
    <row r="9" spans="1:26" x14ac:dyDescent="0.25">
      <c r="A9" s="5">
        <v>8</v>
      </c>
      <c r="B9" s="5">
        <v>2226386</v>
      </c>
      <c r="C9" s="5" t="s">
        <v>20</v>
      </c>
      <c r="D9" s="6" t="s">
        <v>14</v>
      </c>
      <c r="E9" s="5">
        <v>3</v>
      </c>
      <c r="F9" s="6">
        <v>0</v>
      </c>
      <c r="G9" s="6">
        <v>0</v>
      </c>
      <c r="H9" s="6">
        <v>0</v>
      </c>
      <c r="I9" s="5">
        <v>3</v>
      </c>
      <c r="J9" s="8">
        <v>1650</v>
      </c>
      <c r="K9" s="8">
        <f t="shared" si="0"/>
        <v>4950</v>
      </c>
      <c r="L9" s="5" t="s">
        <v>15</v>
      </c>
      <c r="M9" s="7" t="s">
        <v>16</v>
      </c>
      <c r="O9" s="9"/>
      <c r="P9" s="10"/>
      <c r="Q9" s="9"/>
      <c r="R9" s="9"/>
      <c r="S9" s="9"/>
      <c r="T9" s="9"/>
      <c r="U9" s="11"/>
      <c r="V9" s="9"/>
      <c r="W9" s="9"/>
      <c r="X9" s="9"/>
      <c r="Y9" s="9"/>
      <c r="Z9" s="9"/>
    </row>
    <row r="10" spans="1:26" x14ac:dyDescent="0.25">
      <c r="A10" s="5">
        <v>9</v>
      </c>
      <c r="B10" s="5">
        <v>2277323</v>
      </c>
      <c r="C10" s="5" t="s">
        <v>21</v>
      </c>
      <c r="D10" s="6" t="s">
        <v>14</v>
      </c>
      <c r="E10" s="5">
        <v>1</v>
      </c>
      <c r="F10" s="6">
        <v>0</v>
      </c>
      <c r="G10" s="6">
        <v>0</v>
      </c>
      <c r="H10" s="6">
        <v>0</v>
      </c>
      <c r="I10" s="5">
        <v>1</v>
      </c>
      <c r="J10" s="8">
        <v>12650</v>
      </c>
      <c r="K10" s="8">
        <f t="shared" si="0"/>
        <v>12650</v>
      </c>
      <c r="L10" s="5" t="s">
        <v>15</v>
      </c>
      <c r="M10" s="7" t="s">
        <v>16</v>
      </c>
      <c r="O10" s="9"/>
      <c r="P10" s="10"/>
      <c r="Q10" s="9"/>
      <c r="R10" s="9"/>
      <c r="S10" s="9"/>
      <c r="T10" s="9"/>
      <c r="U10" s="11"/>
      <c r="V10" s="9"/>
      <c r="W10" s="9"/>
      <c r="X10" s="9"/>
      <c r="Y10" s="9"/>
      <c r="Z10" s="9"/>
    </row>
    <row r="11" spans="1:26" x14ac:dyDescent="0.25">
      <c r="A11" s="5">
        <v>10</v>
      </c>
      <c r="B11" s="5">
        <v>2279431</v>
      </c>
      <c r="C11" s="5" t="s">
        <v>22</v>
      </c>
      <c r="D11" s="6" t="s">
        <v>14</v>
      </c>
      <c r="E11" s="5">
        <v>1</v>
      </c>
      <c r="F11" s="6">
        <v>0</v>
      </c>
      <c r="G11" s="6">
        <v>0</v>
      </c>
      <c r="H11" s="6">
        <v>0</v>
      </c>
      <c r="I11" s="5">
        <v>0</v>
      </c>
      <c r="J11" s="8">
        <v>24200</v>
      </c>
      <c r="K11" s="8">
        <f t="shared" si="0"/>
        <v>0</v>
      </c>
      <c r="L11" s="5" t="s">
        <v>15</v>
      </c>
      <c r="M11" s="7" t="s">
        <v>16</v>
      </c>
      <c r="O11" s="9"/>
      <c r="P11" s="10"/>
      <c r="Q11" s="9"/>
      <c r="R11" s="9"/>
      <c r="S11" s="9"/>
      <c r="T11" s="9"/>
      <c r="U11" s="11"/>
      <c r="V11" s="9"/>
      <c r="W11" s="9"/>
      <c r="X11" s="9"/>
      <c r="Y11" s="9"/>
      <c r="Z11" s="9"/>
    </row>
    <row r="12" spans="1:26" x14ac:dyDescent="0.25">
      <c r="A12" s="5">
        <v>11</v>
      </c>
      <c r="B12" s="5">
        <v>2058258</v>
      </c>
      <c r="C12" s="5" t="s">
        <v>23</v>
      </c>
      <c r="D12" s="6" t="s">
        <v>14</v>
      </c>
      <c r="E12" s="5">
        <v>3</v>
      </c>
      <c r="F12" s="6">
        <v>0</v>
      </c>
      <c r="G12" s="6">
        <v>0</v>
      </c>
      <c r="H12" s="6">
        <v>0</v>
      </c>
      <c r="I12" s="5">
        <v>3</v>
      </c>
      <c r="J12" s="8">
        <v>22</v>
      </c>
      <c r="K12" s="8">
        <f t="shared" si="0"/>
        <v>66</v>
      </c>
      <c r="L12" s="5" t="s">
        <v>15</v>
      </c>
      <c r="M12" s="7" t="s">
        <v>16</v>
      </c>
      <c r="O12" s="9"/>
      <c r="P12" s="10"/>
      <c r="Q12" s="9"/>
      <c r="R12" s="9"/>
      <c r="S12" s="9"/>
      <c r="T12" s="9"/>
      <c r="U12" s="11"/>
      <c r="V12" s="9"/>
      <c r="W12" s="9"/>
      <c r="X12" s="9"/>
      <c r="Y12" s="9"/>
      <c r="Z12" s="9"/>
    </row>
    <row r="13" spans="1:26" x14ac:dyDescent="0.25">
      <c r="A13" s="5">
        <v>12</v>
      </c>
      <c r="B13" s="5">
        <v>2058258</v>
      </c>
      <c r="C13" s="5" t="s">
        <v>23</v>
      </c>
      <c r="D13" s="6" t="s">
        <v>14</v>
      </c>
      <c r="E13" s="5">
        <v>2</v>
      </c>
      <c r="F13" s="6">
        <v>0</v>
      </c>
      <c r="G13" s="6">
        <v>0</v>
      </c>
      <c r="H13" s="6">
        <v>0</v>
      </c>
      <c r="I13" s="5">
        <v>2</v>
      </c>
      <c r="J13" s="8">
        <v>22</v>
      </c>
      <c r="K13" s="8">
        <f t="shared" si="0"/>
        <v>44</v>
      </c>
      <c r="L13" s="5" t="s">
        <v>15</v>
      </c>
      <c r="M13" s="7" t="s">
        <v>16</v>
      </c>
      <c r="O13" s="9"/>
      <c r="P13" s="10"/>
      <c r="Q13" s="9"/>
      <c r="R13" s="9"/>
      <c r="S13" s="9"/>
      <c r="T13" s="9"/>
      <c r="U13" s="11"/>
      <c r="V13" s="9"/>
      <c r="W13" s="9"/>
      <c r="X13" s="9"/>
      <c r="Y13" s="9"/>
      <c r="Z13" s="9"/>
    </row>
    <row r="14" spans="1:26" x14ac:dyDescent="0.25">
      <c r="A14" s="5">
        <v>13</v>
      </c>
      <c r="B14" s="5">
        <v>2069901</v>
      </c>
      <c r="C14" s="5" t="s">
        <v>24</v>
      </c>
      <c r="D14" s="6" t="s">
        <v>14</v>
      </c>
      <c r="E14" s="5">
        <v>1</v>
      </c>
      <c r="F14" s="6">
        <v>0</v>
      </c>
      <c r="G14" s="6">
        <v>0</v>
      </c>
      <c r="H14" s="6">
        <v>0</v>
      </c>
      <c r="I14" s="5">
        <v>1</v>
      </c>
      <c r="J14" s="8">
        <v>15018.97</v>
      </c>
      <c r="K14" s="8">
        <f t="shared" si="0"/>
        <v>15018.97</v>
      </c>
      <c r="L14" s="5" t="s">
        <v>15</v>
      </c>
      <c r="M14" s="7" t="s">
        <v>16</v>
      </c>
      <c r="O14" s="9"/>
      <c r="P14" s="10"/>
      <c r="Q14" s="9"/>
      <c r="R14" s="9"/>
      <c r="S14" s="9"/>
      <c r="T14" s="9"/>
      <c r="U14" s="11"/>
      <c r="V14" s="9"/>
      <c r="W14" s="9"/>
      <c r="X14" s="9"/>
      <c r="Y14" s="9"/>
      <c r="Z14" s="9"/>
    </row>
    <row r="15" spans="1:26" x14ac:dyDescent="0.25">
      <c r="A15" s="5">
        <v>14</v>
      </c>
      <c r="B15" s="5">
        <v>2221428</v>
      </c>
      <c r="C15" s="5" t="s">
        <v>25</v>
      </c>
      <c r="D15" s="6" t="s">
        <v>14</v>
      </c>
      <c r="E15" s="5">
        <v>1</v>
      </c>
      <c r="F15" s="6">
        <v>0</v>
      </c>
      <c r="G15" s="6">
        <v>0</v>
      </c>
      <c r="H15" s="6">
        <v>0</v>
      </c>
      <c r="I15" s="5">
        <v>1</v>
      </c>
      <c r="J15" s="8">
        <v>20845</v>
      </c>
      <c r="K15" s="8">
        <f t="shared" si="0"/>
        <v>20845</v>
      </c>
      <c r="L15" s="5" t="s">
        <v>15</v>
      </c>
      <c r="M15" s="7" t="s">
        <v>16</v>
      </c>
      <c r="O15" s="9"/>
      <c r="P15" s="10"/>
      <c r="Q15" s="9"/>
      <c r="R15" s="9"/>
      <c r="S15" s="9"/>
      <c r="T15" s="9"/>
      <c r="U15" s="11"/>
      <c r="V15" s="9"/>
      <c r="W15" s="9"/>
      <c r="X15" s="9"/>
      <c r="Y15" s="9"/>
      <c r="Z15" s="9"/>
    </row>
    <row r="16" spans="1:26" x14ac:dyDescent="0.25">
      <c r="A16" s="5">
        <v>15</v>
      </c>
      <c r="B16" s="5">
        <v>2234653</v>
      </c>
      <c r="C16" s="5" t="s">
        <v>26</v>
      </c>
      <c r="D16" s="6" t="s">
        <v>14</v>
      </c>
      <c r="E16" s="5">
        <v>3</v>
      </c>
      <c r="F16" s="6">
        <v>0</v>
      </c>
      <c r="G16" s="6">
        <v>0</v>
      </c>
      <c r="H16" s="6">
        <v>0</v>
      </c>
      <c r="I16" s="5">
        <v>3</v>
      </c>
      <c r="J16" s="8">
        <v>17185.169999999998</v>
      </c>
      <c r="K16" s="8">
        <f t="shared" si="0"/>
        <v>51555.509999999995</v>
      </c>
      <c r="L16" s="5" t="s">
        <v>15</v>
      </c>
      <c r="M16" s="7" t="s">
        <v>16</v>
      </c>
      <c r="O16" s="9"/>
      <c r="P16" s="10"/>
      <c r="Q16" s="9"/>
      <c r="R16" s="9"/>
      <c r="S16" s="9"/>
      <c r="T16" s="9"/>
      <c r="U16" s="11"/>
      <c r="V16" s="9"/>
      <c r="W16" s="9"/>
      <c r="X16" s="9"/>
      <c r="Y16" s="9"/>
      <c r="Z16" s="9"/>
    </row>
    <row r="17" spans="1:26" x14ac:dyDescent="0.25">
      <c r="A17" s="5">
        <v>16</v>
      </c>
      <c r="B17" s="5">
        <v>2017684</v>
      </c>
      <c r="C17" s="5" t="s">
        <v>27</v>
      </c>
      <c r="D17" s="6" t="s">
        <v>14</v>
      </c>
      <c r="E17" s="5">
        <v>2</v>
      </c>
      <c r="F17" s="6">
        <v>0</v>
      </c>
      <c r="G17" s="6">
        <v>0</v>
      </c>
      <c r="H17" s="6">
        <v>0</v>
      </c>
      <c r="I17" s="5">
        <v>2</v>
      </c>
      <c r="J17" s="8">
        <v>211.2</v>
      </c>
      <c r="K17" s="8">
        <f t="shared" si="0"/>
        <v>422.4</v>
      </c>
      <c r="L17" s="5" t="s">
        <v>15</v>
      </c>
      <c r="M17" s="7" t="s">
        <v>16</v>
      </c>
      <c r="O17" s="9"/>
      <c r="P17" s="10"/>
      <c r="Q17" s="9"/>
      <c r="R17" s="9"/>
      <c r="S17" s="9"/>
      <c r="T17" s="9"/>
      <c r="U17" s="11"/>
      <c r="V17" s="9"/>
      <c r="W17" s="9"/>
      <c r="X17" s="9"/>
      <c r="Y17" s="9"/>
      <c r="Z17" s="9"/>
    </row>
    <row r="18" spans="1:26" x14ac:dyDescent="0.25">
      <c r="A18" s="5">
        <v>17</v>
      </c>
      <c r="B18" s="5">
        <v>2072402</v>
      </c>
      <c r="C18" s="5" t="s">
        <v>28</v>
      </c>
      <c r="D18" s="6" t="s">
        <v>14</v>
      </c>
      <c r="E18" s="5">
        <v>1</v>
      </c>
      <c r="F18" s="6">
        <v>0</v>
      </c>
      <c r="G18" s="6">
        <v>0</v>
      </c>
      <c r="H18" s="6">
        <v>0</v>
      </c>
      <c r="I18" s="5">
        <v>1</v>
      </c>
      <c r="J18" s="8">
        <v>264.62</v>
      </c>
      <c r="K18" s="8">
        <f t="shared" si="0"/>
        <v>264.62</v>
      </c>
      <c r="L18" s="5" t="s">
        <v>15</v>
      </c>
      <c r="M18" s="7" t="s">
        <v>16</v>
      </c>
      <c r="O18" s="9"/>
      <c r="P18" s="10"/>
      <c r="Q18" s="9"/>
      <c r="R18" s="9"/>
      <c r="S18" s="9"/>
      <c r="T18" s="9"/>
      <c r="U18" s="11"/>
      <c r="V18" s="9"/>
      <c r="W18" s="9"/>
      <c r="X18" s="9"/>
      <c r="Y18" s="9"/>
      <c r="Z18" s="9"/>
    </row>
    <row r="19" spans="1:26" x14ac:dyDescent="0.25">
      <c r="A19" s="5">
        <v>18</v>
      </c>
      <c r="B19" s="5">
        <v>2277485</v>
      </c>
      <c r="C19" s="5" t="s">
        <v>29</v>
      </c>
      <c r="D19" s="6" t="s">
        <v>14</v>
      </c>
      <c r="E19" s="5">
        <v>3</v>
      </c>
      <c r="F19" s="6">
        <v>0</v>
      </c>
      <c r="G19" s="6">
        <v>0</v>
      </c>
      <c r="H19" s="6">
        <v>0</v>
      </c>
      <c r="I19" s="5">
        <v>3</v>
      </c>
      <c r="J19" s="8">
        <v>330</v>
      </c>
      <c r="K19" s="8">
        <f t="shared" si="0"/>
        <v>990</v>
      </c>
      <c r="L19" s="5" t="s">
        <v>15</v>
      </c>
      <c r="M19" s="7" t="s">
        <v>16</v>
      </c>
      <c r="O19" s="9"/>
      <c r="P19" s="10"/>
      <c r="Q19" s="9"/>
      <c r="R19" s="9"/>
      <c r="S19" s="9"/>
      <c r="T19" s="9"/>
      <c r="U19" s="11"/>
      <c r="V19" s="9"/>
      <c r="W19" s="9"/>
      <c r="X19" s="9"/>
      <c r="Y19" s="9"/>
      <c r="Z19" s="9"/>
    </row>
    <row r="20" spans="1:26" x14ac:dyDescent="0.25">
      <c r="A20" s="5">
        <v>19</v>
      </c>
      <c r="B20" s="5">
        <v>2120790</v>
      </c>
      <c r="C20" s="5" t="s">
        <v>30</v>
      </c>
      <c r="D20" s="6" t="s">
        <v>14</v>
      </c>
      <c r="E20" s="5">
        <v>1</v>
      </c>
      <c r="F20" s="6">
        <v>0</v>
      </c>
      <c r="G20" s="6">
        <v>0</v>
      </c>
      <c r="H20" s="6">
        <v>0</v>
      </c>
      <c r="I20" s="5">
        <v>1</v>
      </c>
      <c r="J20" s="8">
        <v>27826.22</v>
      </c>
      <c r="K20" s="8">
        <f t="shared" si="0"/>
        <v>27826.22</v>
      </c>
      <c r="L20" s="5" t="s">
        <v>15</v>
      </c>
      <c r="M20" s="7" t="s">
        <v>16</v>
      </c>
      <c r="O20" s="9"/>
      <c r="P20" s="10"/>
      <c r="Q20" s="9"/>
      <c r="R20" s="9"/>
      <c r="S20" s="9"/>
      <c r="T20" s="9"/>
      <c r="U20" s="11"/>
      <c r="V20" s="9"/>
      <c r="W20" s="9"/>
      <c r="X20" s="9"/>
      <c r="Y20" s="9"/>
      <c r="Z20" s="9"/>
    </row>
    <row r="21" spans="1:26" x14ac:dyDescent="0.25">
      <c r="A21" s="5">
        <v>20</v>
      </c>
      <c r="B21" s="5">
        <v>2232805</v>
      </c>
      <c r="C21" s="5" t="s">
        <v>31</v>
      </c>
      <c r="D21" s="6" t="s">
        <v>14</v>
      </c>
      <c r="E21" s="5">
        <v>2</v>
      </c>
      <c r="F21" s="6">
        <v>0</v>
      </c>
      <c r="G21" s="6">
        <v>0</v>
      </c>
      <c r="H21" s="6">
        <v>0</v>
      </c>
      <c r="I21" s="5">
        <v>2</v>
      </c>
      <c r="J21" s="8">
        <v>11819.87</v>
      </c>
      <c r="K21" s="8">
        <f t="shared" si="0"/>
        <v>23639.74</v>
      </c>
      <c r="L21" s="5" t="s">
        <v>15</v>
      </c>
      <c r="M21" s="7" t="s">
        <v>16</v>
      </c>
      <c r="O21" s="9"/>
      <c r="P21" s="10"/>
      <c r="Q21" s="9"/>
      <c r="R21" s="9"/>
      <c r="S21" s="9"/>
      <c r="T21" s="9"/>
      <c r="U21" s="11"/>
      <c r="V21" s="9"/>
      <c r="W21" s="9"/>
      <c r="X21" s="9"/>
      <c r="Y21" s="9"/>
      <c r="Z21" s="9"/>
    </row>
    <row r="22" spans="1:26" x14ac:dyDescent="0.25">
      <c r="A22" s="5">
        <v>21</v>
      </c>
      <c r="B22" s="5">
        <v>2006125</v>
      </c>
      <c r="C22" s="5" t="s">
        <v>32</v>
      </c>
      <c r="D22" s="6" t="s">
        <v>14</v>
      </c>
      <c r="E22" s="5">
        <v>1</v>
      </c>
      <c r="F22" s="6">
        <v>0</v>
      </c>
      <c r="G22" s="6">
        <v>0</v>
      </c>
      <c r="H22" s="6">
        <v>0</v>
      </c>
      <c r="I22" s="5">
        <v>1</v>
      </c>
      <c r="J22" s="13">
        <v>6676.98</v>
      </c>
      <c r="K22" s="8">
        <f t="shared" si="0"/>
        <v>6676.98</v>
      </c>
      <c r="L22" s="5" t="s">
        <v>15</v>
      </c>
      <c r="M22" s="7" t="s">
        <v>16</v>
      </c>
      <c r="O22" s="9"/>
      <c r="P22" s="10"/>
      <c r="Q22" s="9"/>
      <c r="R22" s="9"/>
      <c r="S22" s="9"/>
      <c r="T22" s="9"/>
      <c r="U22" s="11"/>
      <c r="V22" s="9"/>
      <c r="W22" s="9"/>
      <c r="X22" s="9"/>
      <c r="Y22" s="9"/>
      <c r="Z22" s="9"/>
    </row>
    <row r="23" spans="1:26" x14ac:dyDescent="0.25">
      <c r="A23" s="5">
        <v>22</v>
      </c>
      <c r="B23" s="5">
        <v>2034128</v>
      </c>
      <c r="C23" s="5" t="s">
        <v>33</v>
      </c>
      <c r="D23" s="6" t="s">
        <v>14</v>
      </c>
      <c r="E23" s="5">
        <v>12</v>
      </c>
      <c r="F23" s="6">
        <v>0</v>
      </c>
      <c r="G23" s="6">
        <v>0</v>
      </c>
      <c r="H23" s="6">
        <v>0</v>
      </c>
      <c r="I23" s="5">
        <v>12</v>
      </c>
      <c r="J23" s="13">
        <v>8916.49</v>
      </c>
      <c r="K23" s="8">
        <f t="shared" si="0"/>
        <v>106997.88</v>
      </c>
      <c r="L23" s="5" t="s">
        <v>15</v>
      </c>
      <c r="M23" s="7" t="s">
        <v>16</v>
      </c>
      <c r="O23" s="9"/>
      <c r="P23" s="10"/>
      <c r="Q23" s="9"/>
      <c r="R23" s="9"/>
      <c r="S23" s="9"/>
      <c r="T23" s="9"/>
      <c r="U23" s="11"/>
      <c r="V23" s="9"/>
      <c r="W23" s="9"/>
      <c r="X23" s="9"/>
      <c r="Y23" s="9"/>
      <c r="Z23" s="9"/>
    </row>
    <row r="24" spans="1:26" x14ac:dyDescent="0.25">
      <c r="A24" s="5">
        <v>23</v>
      </c>
      <c r="B24" s="5">
        <v>2034128</v>
      </c>
      <c r="C24" s="5" t="s">
        <v>33</v>
      </c>
      <c r="D24" s="6" t="s">
        <v>14</v>
      </c>
      <c r="E24" s="5">
        <v>1</v>
      </c>
      <c r="F24" s="6">
        <v>0</v>
      </c>
      <c r="G24" s="6">
        <v>0</v>
      </c>
      <c r="H24" s="6">
        <v>0</v>
      </c>
      <c r="I24" s="5">
        <v>1</v>
      </c>
      <c r="J24" s="13">
        <v>8916.49</v>
      </c>
      <c r="K24" s="8">
        <f t="shared" si="0"/>
        <v>8916.49</v>
      </c>
      <c r="L24" s="5" t="s">
        <v>15</v>
      </c>
      <c r="M24" s="7" t="s">
        <v>16</v>
      </c>
      <c r="O24" s="9"/>
      <c r="P24" s="10"/>
      <c r="Q24" s="9"/>
      <c r="R24" s="9"/>
      <c r="S24" s="9"/>
      <c r="T24" s="9"/>
      <c r="U24" s="11"/>
      <c r="V24" s="9"/>
      <c r="W24" s="9"/>
      <c r="X24" s="9"/>
      <c r="Y24" s="9"/>
      <c r="Z24" s="9"/>
    </row>
    <row r="25" spans="1:26" x14ac:dyDescent="0.25">
      <c r="A25" s="5">
        <v>24</v>
      </c>
      <c r="B25" s="5">
        <v>2034128</v>
      </c>
      <c r="C25" s="5" t="s">
        <v>33</v>
      </c>
      <c r="D25" s="6" t="s">
        <v>14</v>
      </c>
      <c r="E25" s="5">
        <v>2</v>
      </c>
      <c r="F25" s="6">
        <v>0</v>
      </c>
      <c r="G25" s="6">
        <v>0</v>
      </c>
      <c r="H25" s="6">
        <v>0</v>
      </c>
      <c r="I25" s="5">
        <v>2</v>
      </c>
      <c r="J25" s="13">
        <v>8916.49</v>
      </c>
      <c r="K25" s="8">
        <f t="shared" si="0"/>
        <v>17832.98</v>
      </c>
      <c r="L25" s="5" t="s">
        <v>15</v>
      </c>
      <c r="M25" s="7" t="s">
        <v>16</v>
      </c>
      <c r="O25" s="9"/>
      <c r="P25" s="10"/>
      <c r="Q25" s="9"/>
      <c r="R25" s="9"/>
      <c r="S25" s="9"/>
      <c r="T25" s="9"/>
      <c r="U25" s="11"/>
      <c r="V25" s="9"/>
      <c r="W25" s="9"/>
      <c r="X25" s="9"/>
      <c r="Y25" s="9"/>
      <c r="Z25" s="9"/>
    </row>
    <row r="26" spans="1:26" x14ac:dyDescent="0.25">
      <c r="A26" s="5">
        <v>25</v>
      </c>
      <c r="B26" s="5">
        <v>2034128</v>
      </c>
      <c r="C26" s="5" t="s">
        <v>33</v>
      </c>
      <c r="D26" s="6" t="s">
        <v>14</v>
      </c>
      <c r="E26" s="5">
        <v>2</v>
      </c>
      <c r="F26" s="6">
        <v>0</v>
      </c>
      <c r="G26" s="6">
        <v>0</v>
      </c>
      <c r="H26" s="6">
        <v>0</v>
      </c>
      <c r="I26" s="5">
        <v>2</v>
      </c>
      <c r="J26" s="13">
        <v>8916.49</v>
      </c>
      <c r="K26" s="8">
        <f t="shared" si="0"/>
        <v>17832.98</v>
      </c>
      <c r="L26" s="5" t="s">
        <v>15</v>
      </c>
      <c r="M26" s="7" t="s">
        <v>16</v>
      </c>
      <c r="O26" s="9"/>
      <c r="P26" s="10"/>
      <c r="Q26" s="9"/>
      <c r="R26" s="9"/>
      <c r="S26" s="9"/>
      <c r="T26" s="9"/>
      <c r="U26" s="11"/>
      <c r="V26" s="9"/>
      <c r="W26" s="9"/>
      <c r="X26" s="9"/>
      <c r="Y26" s="9"/>
      <c r="Z26" s="9"/>
    </row>
    <row r="27" spans="1:26" x14ac:dyDescent="0.25">
      <c r="A27" s="5">
        <v>26</v>
      </c>
      <c r="B27" s="5">
        <v>2278650</v>
      </c>
      <c r="C27" s="5" t="s">
        <v>34</v>
      </c>
      <c r="D27" s="6" t="s">
        <v>14</v>
      </c>
      <c r="E27" s="5">
        <v>2</v>
      </c>
      <c r="F27" s="6">
        <v>0</v>
      </c>
      <c r="G27" s="6">
        <v>0</v>
      </c>
      <c r="H27" s="6">
        <v>0</v>
      </c>
      <c r="I27" s="5">
        <v>0</v>
      </c>
      <c r="J27" s="13">
        <v>37389</v>
      </c>
      <c r="K27" s="8">
        <f t="shared" si="0"/>
        <v>0</v>
      </c>
      <c r="L27" s="5" t="s">
        <v>15</v>
      </c>
      <c r="M27" s="7" t="s">
        <v>16</v>
      </c>
      <c r="O27" s="9"/>
      <c r="P27" s="10"/>
      <c r="Q27" s="9"/>
      <c r="R27" s="9"/>
      <c r="S27" s="9"/>
      <c r="T27" s="9"/>
      <c r="U27" s="11"/>
      <c r="V27" s="9"/>
      <c r="W27" s="9"/>
      <c r="X27" s="9"/>
      <c r="Y27" s="9"/>
      <c r="Z27" s="9"/>
    </row>
    <row r="28" spans="1:26" x14ac:dyDescent="0.25">
      <c r="A28" s="5">
        <v>27</v>
      </c>
      <c r="B28" s="5">
        <v>2267712</v>
      </c>
      <c r="C28" s="5" t="s">
        <v>35</v>
      </c>
      <c r="D28" s="6" t="s">
        <v>14</v>
      </c>
      <c r="E28" s="5">
        <v>29</v>
      </c>
      <c r="F28" s="6">
        <v>0</v>
      </c>
      <c r="G28" s="6">
        <v>0</v>
      </c>
      <c r="H28" s="6">
        <v>0</v>
      </c>
      <c r="I28" s="5">
        <v>14</v>
      </c>
      <c r="J28" s="13">
        <v>6820</v>
      </c>
      <c r="K28" s="8">
        <f t="shared" si="0"/>
        <v>95480</v>
      </c>
      <c r="L28" s="5" t="s">
        <v>15</v>
      </c>
      <c r="M28" s="7" t="s">
        <v>16</v>
      </c>
      <c r="O28" s="9"/>
      <c r="P28" s="10"/>
      <c r="Q28" s="9"/>
      <c r="R28" s="9"/>
      <c r="S28" s="9"/>
      <c r="T28" s="9"/>
      <c r="U28" s="11"/>
      <c r="V28" s="9"/>
      <c r="W28" s="9"/>
      <c r="X28" s="9"/>
      <c r="Y28" s="9"/>
      <c r="Z28" s="9"/>
    </row>
    <row r="29" spans="1:26" x14ac:dyDescent="0.25">
      <c r="A29" s="5">
        <v>28</v>
      </c>
      <c r="B29" s="5">
        <v>2271946</v>
      </c>
      <c r="C29" s="5" t="s">
        <v>36</v>
      </c>
      <c r="D29" s="6" t="s">
        <v>14</v>
      </c>
      <c r="E29" s="5">
        <v>2</v>
      </c>
      <c r="F29" s="6">
        <v>0</v>
      </c>
      <c r="G29" s="6">
        <v>0</v>
      </c>
      <c r="H29" s="6">
        <v>0</v>
      </c>
      <c r="I29" s="5">
        <v>1</v>
      </c>
      <c r="J29" s="13">
        <v>10982.59</v>
      </c>
      <c r="K29" s="8">
        <f t="shared" si="0"/>
        <v>10982.59</v>
      </c>
      <c r="L29" s="5" t="s">
        <v>15</v>
      </c>
      <c r="M29" s="7" t="s">
        <v>16</v>
      </c>
      <c r="O29" s="9"/>
      <c r="P29" s="10"/>
      <c r="Q29" s="9"/>
      <c r="R29" s="9"/>
      <c r="S29" s="9"/>
      <c r="T29" s="9"/>
      <c r="U29" s="11"/>
      <c r="V29" s="9"/>
      <c r="W29" s="9"/>
      <c r="X29" s="9"/>
      <c r="Y29" s="9"/>
      <c r="Z29" s="9"/>
    </row>
    <row r="30" spans="1:26" x14ac:dyDescent="0.25">
      <c r="A30" s="5">
        <v>29</v>
      </c>
      <c r="B30" s="5">
        <v>2317213</v>
      </c>
      <c r="C30" s="5" t="s">
        <v>37</v>
      </c>
      <c r="D30" s="6" t="s">
        <v>14</v>
      </c>
      <c r="E30" s="5">
        <v>1</v>
      </c>
      <c r="F30" s="6">
        <v>0</v>
      </c>
      <c r="G30" s="6">
        <v>0</v>
      </c>
      <c r="H30" s="6">
        <v>0</v>
      </c>
      <c r="I30" s="5">
        <v>1</v>
      </c>
      <c r="J30" s="13">
        <v>27700</v>
      </c>
      <c r="K30" s="8">
        <f t="shared" si="0"/>
        <v>27700</v>
      </c>
      <c r="L30" s="5" t="s">
        <v>15</v>
      </c>
      <c r="M30" s="7" t="s">
        <v>16</v>
      </c>
      <c r="O30" s="9"/>
      <c r="P30" s="10"/>
      <c r="Q30" s="9"/>
      <c r="R30" s="9"/>
      <c r="S30" s="9"/>
      <c r="T30" s="9"/>
      <c r="U30" s="11"/>
      <c r="V30" s="9"/>
      <c r="W30" s="9"/>
      <c r="X30" s="9"/>
      <c r="Y30" s="9"/>
      <c r="Z30" s="9"/>
    </row>
    <row r="31" spans="1:26" x14ac:dyDescent="0.25">
      <c r="I31" s="9"/>
      <c r="J31" s="15"/>
      <c r="K31" s="11">
        <f>SUM(K2:K30)</f>
        <v>653747.03999999992</v>
      </c>
      <c r="L31" s="9"/>
    </row>
    <row r="32" spans="1:26" x14ac:dyDescent="0.25">
      <c r="I32" s="9"/>
      <c r="J32" s="15"/>
      <c r="K32" s="15"/>
      <c r="L32" s="9"/>
    </row>
    <row r="33" spans="2:14" x14ac:dyDescent="0.25">
      <c r="I33" s="9"/>
      <c r="J33" s="15"/>
      <c r="K33" s="15"/>
      <c r="L33" s="9"/>
    </row>
    <row r="34" spans="2:14" x14ac:dyDescent="0.25">
      <c r="I34" s="9"/>
      <c r="J34" s="16">
        <f>K34-K31</f>
        <v>700.59000000008382</v>
      </c>
      <c r="K34" s="17">
        <f>866007.63-211560</f>
        <v>654447.63</v>
      </c>
      <c r="L34" s="18"/>
      <c r="M34" s="19"/>
    </row>
    <row r="35" spans="2:14" x14ac:dyDescent="0.25">
      <c r="I35" s="9"/>
      <c r="K35" s="17"/>
      <c r="L35" s="18"/>
      <c r="M35" s="19"/>
    </row>
    <row r="36" spans="2:14" x14ac:dyDescent="0.25">
      <c r="I36" s="9"/>
      <c r="K36" s="20"/>
      <c r="L36" s="18"/>
      <c r="M36" s="19"/>
    </row>
    <row r="37" spans="2:14" x14ac:dyDescent="0.25">
      <c r="I37" s="9"/>
      <c r="K37" s="17"/>
      <c r="L37" s="18"/>
      <c r="M37" s="19"/>
    </row>
    <row r="38" spans="2:14" s="21" customFormat="1" x14ac:dyDescent="0.25">
      <c r="C38" s="12" t="s">
        <v>38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22"/>
    </row>
    <row r="39" spans="2:14" s="21" customFormat="1" x14ac:dyDescent="0.25">
      <c r="D39" s="14"/>
      <c r="E39" s="14"/>
      <c r="F39" s="14"/>
      <c r="G39" s="14"/>
      <c r="H39" s="14"/>
      <c r="J39" s="23"/>
      <c r="K39" s="23"/>
      <c r="N39" s="22"/>
    </row>
    <row r="40" spans="2:14" s="21" customFormat="1" x14ac:dyDescent="0.25">
      <c r="B40" s="12"/>
      <c r="C40" s="12" t="s">
        <v>39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22"/>
    </row>
    <row r="66" spans="3:14" x14ac:dyDescent="0.25">
      <c r="I66" s="24"/>
      <c r="J66" s="12"/>
      <c r="K66" s="12"/>
      <c r="N66" s="12"/>
    </row>
    <row r="67" spans="3:14" x14ac:dyDescent="0.25">
      <c r="C67" s="24"/>
      <c r="J67" s="12"/>
      <c r="K67" s="12"/>
      <c r="N67" s="12"/>
    </row>
  </sheetData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tabSelected="1" zoomScale="90" zoomScaleNormal="90" workbookViewId="0">
      <selection activeCell="C29" sqref="C29"/>
    </sheetView>
  </sheetViews>
  <sheetFormatPr defaultRowHeight="15" x14ac:dyDescent="0.25"/>
  <cols>
    <col min="1" max="1" width="4.140625" style="12" bestFit="1" customWidth="1"/>
    <col min="2" max="2" width="13.28515625" style="12" customWidth="1"/>
    <col min="3" max="3" width="44.5703125" style="12" customWidth="1"/>
    <col min="4" max="4" width="5.7109375" style="14" customWidth="1"/>
    <col min="5" max="5" width="11.140625" style="12" bestFit="1" customWidth="1"/>
    <col min="6" max="6" width="8.28515625" style="12" customWidth="1"/>
    <col min="7" max="7" width="34.7109375" style="12" customWidth="1"/>
    <col min="8" max="16384" width="9.140625" style="12"/>
  </cols>
  <sheetData>
    <row r="1" spans="1:19" s="4" customFormat="1" ht="57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8</v>
      </c>
      <c r="F1" s="1" t="s">
        <v>11</v>
      </c>
      <c r="G1" s="1" t="s">
        <v>12</v>
      </c>
    </row>
    <row r="2" spans="1:19" x14ac:dyDescent="0.25">
      <c r="A2" s="5">
        <v>1</v>
      </c>
      <c r="B2" s="5">
        <v>2279898</v>
      </c>
      <c r="C2" s="5" t="s">
        <v>13</v>
      </c>
      <c r="D2" s="6" t="s">
        <v>14</v>
      </c>
      <c r="E2" s="7">
        <v>1</v>
      </c>
      <c r="F2" s="5" t="s">
        <v>15</v>
      </c>
      <c r="G2" s="7" t="s">
        <v>16</v>
      </c>
      <c r="H2" s="9"/>
      <c r="I2" s="10"/>
      <c r="J2" s="9"/>
      <c r="K2" s="9"/>
      <c r="L2" s="9"/>
      <c r="M2" s="9"/>
      <c r="N2" s="11"/>
      <c r="O2" s="9"/>
      <c r="P2" s="9"/>
      <c r="Q2" s="9"/>
      <c r="R2" s="9"/>
      <c r="S2" s="9"/>
    </row>
    <row r="3" spans="1:19" x14ac:dyDescent="0.25">
      <c r="A3" s="5">
        <v>2</v>
      </c>
      <c r="B3" s="7">
        <v>2279052</v>
      </c>
      <c r="C3" s="7" t="s">
        <v>42</v>
      </c>
      <c r="D3" s="6" t="s">
        <v>14</v>
      </c>
      <c r="E3" s="7">
        <v>27</v>
      </c>
      <c r="F3" s="5" t="s">
        <v>15</v>
      </c>
      <c r="G3" s="7" t="s">
        <v>16</v>
      </c>
      <c r="H3" s="9"/>
      <c r="I3" s="10"/>
      <c r="J3" s="9"/>
      <c r="K3" s="9"/>
      <c r="L3" s="9"/>
      <c r="M3" s="9"/>
      <c r="N3" s="11"/>
      <c r="O3" s="9"/>
      <c r="P3" s="9"/>
      <c r="Q3" s="9"/>
      <c r="R3" s="9"/>
      <c r="S3" s="9"/>
    </row>
    <row r="4" spans="1:19" x14ac:dyDescent="0.25">
      <c r="A4" s="5">
        <v>3</v>
      </c>
      <c r="B4" s="7">
        <v>2256445</v>
      </c>
      <c r="C4" s="7" t="s">
        <v>40</v>
      </c>
      <c r="D4" s="6" t="s">
        <v>14</v>
      </c>
      <c r="E4" s="5">
        <v>28</v>
      </c>
      <c r="F4" s="5" t="s">
        <v>15</v>
      </c>
      <c r="G4" s="7" t="s">
        <v>16</v>
      </c>
      <c r="H4" s="9"/>
      <c r="I4" s="10"/>
      <c r="J4" s="9"/>
      <c r="K4" s="9"/>
      <c r="L4" s="9"/>
      <c r="M4" s="9"/>
      <c r="N4" s="11"/>
      <c r="O4" s="9"/>
      <c r="P4" s="9"/>
      <c r="Q4" s="9"/>
      <c r="R4" s="9"/>
      <c r="S4" s="9"/>
    </row>
    <row r="5" spans="1:19" x14ac:dyDescent="0.25">
      <c r="A5" s="5">
        <v>4</v>
      </c>
      <c r="B5" s="5">
        <v>2118495</v>
      </c>
      <c r="C5" s="5" t="s">
        <v>19</v>
      </c>
      <c r="D5" s="6" t="s">
        <v>14</v>
      </c>
      <c r="E5" s="7">
        <v>1</v>
      </c>
      <c r="F5" s="5" t="s">
        <v>15</v>
      </c>
      <c r="G5" s="7" t="s">
        <v>16</v>
      </c>
      <c r="H5" s="9"/>
      <c r="I5" s="10"/>
      <c r="J5" s="9"/>
      <c r="K5" s="9"/>
      <c r="L5" s="9"/>
      <c r="M5" s="9"/>
      <c r="N5" s="11"/>
      <c r="O5" s="9"/>
      <c r="P5" s="9"/>
      <c r="Q5" s="9"/>
      <c r="R5" s="9"/>
      <c r="S5" s="9"/>
    </row>
    <row r="6" spans="1:19" x14ac:dyDescent="0.25">
      <c r="A6" s="5">
        <v>5</v>
      </c>
      <c r="B6" s="5">
        <v>2226386</v>
      </c>
      <c r="C6" s="5" t="s">
        <v>20</v>
      </c>
      <c r="D6" s="6" t="s">
        <v>14</v>
      </c>
      <c r="E6" s="5">
        <v>3</v>
      </c>
      <c r="F6" s="5" t="s">
        <v>15</v>
      </c>
      <c r="G6" s="7" t="s">
        <v>16</v>
      </c>
      <c r="H6" s="9"/>
      <c r="I6" s="10"/>
      <c r="J6" s="9"/>
      <c r="K6" s="9"/>
      <c r="L6" s="9"/>
      <c r="M6" s="9"/>
      <c r="N6" s="11"/>
      <c r="O6" s="9"/>
      <c r="P6" s="9"/>
      <c r="Q6" s="9"/>
      <c r="R6" s="9"/>
      <c r="S6" s="9"/>
    </row>
    <row r="7" spans="1:19" x14ac:dyDescent="0.25">
      <c r="A7" s="5">
        <v>6</v>
      </c>
      <c r="B7" s="5">
        <v>2277323</v>
      </c>
      <c r="C7" s="5" t="s">
        <v>21</v>
      </c>
      <c r="D7" s="6" t="s">
        <v>14</v>
      </c>
      <c r="E7" s="5">
        <v>1</v>
      </c>
      <c r="F7" s="5" t="s">
        <v>15</v>
      </c>
      <c r="G7" s="7" t="s">
        <v>16</v>
      </c>
      <c r="H7" s="9"/>
      <c r="I7" s="10"/>
      <c r="J7" s="9"/>
      <c r="K7" s="9"/>
      <c r="L7" s="9"/>
      <c r="M7" s="9"/>
      <c r="N7" s="11"/>
      <c r="O7" s="9"/>
      <c r="P7" s="9"/>
      <c r="Q7" s="9"/>
      <c r="R7" s="9"/>
      <c r="S7" s="9"/>
    </row>
    <row r="8" spans="1:19" x14ac:dyDescent="0.25">
      <c r="A8" s="5">
        <v>7</v>
      </c>
      <c r="B8" s="7">
        <v>2226544</v>
      </c>
      <c r="C8" s="7" t="s">
        <v>41</v>
      </c>
      <c r="D8" s="6" t="s">
        <v>14</v>
      </c>
      <c r="E8" s="5">
        <v>5</v>
      </c>
      <c r="F8" s="5" t="s">
        <v>15</v>
      </c>
      <c r="G8" s="7" t="s">
        <v>16</v>
      </c>
      <c r="H8" s="9"/>
      <c r="I8" s="10"/>
      <c r="J8" s="9"/>
      <c r="K8" s="9"/>
      <c r="L8" s="9"/>
      <c r="M8" s="9"/>
      <c r="N8" s="11"/>
      <c r="O8" s="9"/>
      <c r="P8" s="9"/>
      <c r="Q8" s="9"/>
      <c r="R8" s="9"/>
      <c r="S8" s="9"/>
    </row>
    <row r="9" spans="1:19" x14ac:dyDescent="0.25">
      <c r="A9" s="5">
        <v>8</v>
      </c>
      <c r="B9" s="5">
        <v>2069901</v>
      </c>
      <c r="C9" s="5" t="s">
        <v>24</v>
      </c>
      <c r="D9" s="6" t="s">
        <v>14</v>
      </c>
      <c r="E9" s="5">
        <v>1</v>
      </c>
      <c r="F9" s="5" t="s">
        <v>15</v>
      </c>
      <c r="G9" s="7" t="s">
        <v>16</v>
      </c>
      <c r="H9" s="9"/>
      <c r="I9" s="10"/>
      <c r="J9" s="9"/>
      <c r="K9" s="9"/>
      <c r="L9" s="9"/>
      <c r="M9" s="9"/>
      <c r="N9" s="11"/>
      <c r="O9" s="9"/>
      <c r="P9" s="9"/>
      <c r="Q9" s="9"/>
      <c r="R9" s="9"/>
      <c r="S9" s="9"/>
    </row>
    <row r="10" spans="1:19" x14ac:dyDescent="0.25">
      <c r="A10" s="5">
        <v>9</v>
      </c>
      <c r="B10" s="5">
        <v>2221428</v>
      </c>
      <c r="C10" s="5" t="s">
        <v>25</v>
      </c>
      <c r="D10" s="6" t="s">
        <v>14</v>
      </c>
      <c r="E10" s="5">
        <v>1</v>
      </c>
      <c r="F10" s="5" t="s">
        <v>15</v>
      </c>
      <c r="G10" s="7" t="s">
        <v>16</v>
      </c>
      <c r="H10" s="9"/>
      <c r="I10" s="10"/>
      <c r="J10" s="9"/>
      <c r="K10" s="9"/>
      <c r="L10" s="9"/>
      <c r="M10" s="9"/>
      <c r="N10" s="11"/>
      <c r="O10" s="9"/>
      <c r="P10" s="9"/>
      <c r="Q10" s="9"/>
      <c r="R10" s="9"/>
      <c r="S10" s="9"/>
    </row>
    <row r="11" spans="1:19" x14ac:dyDescent="0.25">
      <c r="A11" s="5">
        <v>10</v>
      </c>
      <c r="B11" s="5">
        <v>2234653</v>
      </c>
      <c r="C11" s="5" t="s">
        <v>26</v>
      </c>
      <c r="D11" s="6" t="s">
        <v>14</v>
      </c>
      <c r="E11" s="5">
        <v>3</v>
      </c>
      <c r="F11" s="5" t="s">
        <v>15</v>
      </c>
      <c r="G11" s="7" t="s">
        <v>16</v>
      </c>
      <c r="H11" s="9"/>
      <c r="I11" s="10"/>
      <c r="J11" s="9"/>
      <c r="K11" s="9"/>
      <c r="L11" s="9"/>
      <c r="M11" s="9"/>
      <c r="N11" s="11"/>
      <c r="O11" s="9"/>
      <c r="P11" s="9"/>
      <c r="Q11" s="9"/>
      <c r="R11" s="9"/>
      <c r="S11" s="9"/>
    </row>
    <row r="12" spans="1:19" x14ac:dyDescent="0.25">
      <c r="A12" s="5">
        <v>11</v>
      </c>
      <c r="B12" s="5">
        <v>2017684</v>
      </c>
      <c r="C12" s="5" t="s">
        <v>27</v>
      </c>
      <c r="D12" s="6" t="s">
        <v>14</v>
      </c>
      <c r="E12" s="5">
        <v>3</v>
      </c>
      <c r="F12" s="5" t="s">
        <v>15</v>
      </c>
      <c r="G12" s="7" t="s">
        <v>16</v>
      </c>
      <c r="H12" s="9"/>
      <c r="I12" s="10"/>
      <c r="J12" s="9"/>
      <c r="K12" s="9"/>
      <c r="L12" s="9"/>
      <c r="M12" s="9"/>
      <c r="N12" s="11"/>
      <c r="O12" s="9"/>
      <c r="P12" s="9"/>
      <c r="Q12" s="9"/>
      <c r="R12" s="9"/>
      <c r="S12" s="9"/>
    </row>
    <row r="13" spans="1:19" x14ac:dyDescent="0.25">
      <c r="A13" s="5">
        <v>12</v>
      </c>
      <c r="B13" s="5">
        <v>2277485</v>
      </c>
      <c r="C13" s="5" t="s">
        <v>29</v>
      </c>
      <c r="D13" s="6" t="s">
        <v>14</v>
      </c>
      <c r="E13" s="5">
        <v>3</v>
      </c>
      <c r="F13" s="5" t="s">
        <v>15</v>
      </c>
      <c r="G13" s="7" t="s">
        <v>16</v>
      </c>
      <c r="H13" s="9"/>
      <c r="I13" s="10"/>
      <c r="J13" s="9"/>
      <c r="K13" s="9"/>
      <c r="L13" s="9"/>
      <c r="M13" s="9"/>
      <c r="N13" s="11"/>
      <c r="O13" s="9"/>
      <c r="P13" s="9"/>
      <c r="Q13" s="9"/>
      <c r="R13" s="9"/>
      <c r="S13" s="9"/>
    </row>
    <row r="14" spans="1:19" x14ac:dyDescent="0.25">
      <c r="A14" s="5">
        <v>13</v>
      </c>
      <c r="B14" s="5">
        <v>2120790</v>
      </c>
      <c r="C14" s="5" t="s">
        <v>30</v>
      </c>
      <c r="D14" s="6" t="s">
        <v>14</v>
      </c>
      <c r="E14" s="5">
        <v>1</v>
      </c>
      <c r="F14" s="5" t="s">
        <v>15</v>
      </c>
      <c r="G14" s="7" t="s">
        <v>16</v>
      </c>
      <c r="H14" s="9"/>
      <c r="I14" s="10"/>
      <c r="J14" s="9"/>
      <c r="K14" s="9"/>
      <c r="L14" s="9"/>
      <c r="M14" s="9"/>
      <c r="N14" s="11"/>
      <c r="O14" s="9"/>
      <c r="P14" s="9"/>
      <c r="Q14" s="9"/>
      <c r="R14" s="9"/>
      <c r="S14" s="9"/>
    </row>
    <row r="15" spans="1:19" x14ac:dyDescent="0.25">
      <c r="A15" s="5">
        <v>14</v>
      </c>
      <c r="B15" s="5">
        <v>2232805</v>
      </c>
      <c r="C15" s="5" t="s">
        <v>31</v>
      </c>
      <c r="D15" s="6" t="s">
        <v>14</v>
      </c>
      <c r="E15" s="5">
        <v>2</v>
      </c>
      <c r="F15" s="5" t="s">
        <v>15</v>
      </c>
      <c r="G15" s="7" t="s">
        <v>16</v>
      </c>
      <c r="H15" s="9"/>
      <c r="I15" s="10"/>
      <c r="J15" s="9"/>
      <c r="K15" s="9"/>
      <c r="L15" s="9"/>
      <c r="M15" s="9"/>
      <c r="N15" s="11"/>
      <c r="O15" s="9"/>
      <c r="P15" s="9"/>
      <c r="Q15" s="9"/>
      <c r="R15" s="9"/>
      <c r="S15" s="9"/>
    </row>
    <row r="16" spans="1:19" x14ac:dyDescent="0.25">
      <c r="A16" s="5">
        <v>15</v>
      </c>
      <c r="B16" s="5">
        <v>2006125</v>
      </c>
      <c r="C16" s="5" t="s">
        <v>32</v>
      </c>
      <c r="D16" s="6" t="s">
        <v>14</v>
      </c>
      <c r="E16" s="5">
        <v>1</v>
      </c>
      <c r="F16" s="5" t="s">
        <v>15</v>
      </c>
      <c r="G16" s="7" t="s">
        <v>16</v>
      </c>
      <c r="H16" s="9"/>
      <c r="I16" s="10"/>
      <c r="J16" s="9"/>
      <c r="K16" s="9"/>
      <c r="L16" s="9"/>
      <c r="M16" s="9"/>
      <c r="N16" s="11"/>
      <c r="O16" s="9"/>
      <c r="P16" s="9"/>
      <c r="Q16" s="9"/>
      <c r="R16" s="9"/>
      <c r="S16" s="9"/>
    </row>
    <row r="17" spans="1:19" x14ac:dyDescent="0.25">
      <c r="A17" s="5">
        <v>16</v>
      </c>
      <c r="B17" s="7">
        <v>2256579</v>
      </c>
      <c r="C17" s="7" t="s">
        <v>43</v>
      </c>
      <c r="D17" s="6" t="s">
        <v>14</v>
      </c>
      <c r="E17" s="5">
        <v>17</v>
      </c>
      <c r="F17" s="5" t="s">
        <v>15</v>
      </c>
      <c r="G17" s="7" t="s">
        <v>16</v>
      </c>
      <c r="H17" s="9"/>
      <c r="I17" s="10"/>
      <c r="J17" s="9"/>
      <c r="K17" s="9"/>
      <c r="L17" s="9"/>
      <c r="M17" s="9"/>
      <c r="N17" s="11"/>
      <c r="O17" s="9"/>
      <c r="P17" s="9"/>
      <c r="Q17" s="9"/>
      <c r="R17" s="9"/>
      <c r="S17" s="9"/>
    </row>
    <row r="18" spans="1:19" x14ac:dyDescent="0.25">
      <c r="A18" s="5">
        <v>17</v>
      </c>
      <c r="B18" s="7">
        <v>2024921</v>
      </c>
      <c r="C18" s="7" t="s">
        <v>44</v>
      </c>
      <c r="D18" s="6" t="s">
        <v>14</v>
      </c>
      <c r="E18" s="5">
        <v>26</v>
      </c>
      <c r="F18" s="5" t="s">
        <v>15</v>
      </c>
      <c r="G18" s="7" t="s">
        <v>16</v>
      </c>
      <c r="H18" s="9"/>
      <c r="I18" s="10"/>
      <c r="J18" s="9"/>
      <c r="K18" s="9"/>
      <c r="L18" s="9"/>
      <c r="M18" s="9"/>
      <c r="N18" s="11"/>
      <c r="O18" s="9"/>
      <c r="P18" s="9"/>
      <c r="Q18" s="9"/>
      <c r="R18" s="9"/>
      <c r="S18" s="9"/>
    </row>
    <row r="19" spans="1:19" x14ac:dyDescent="0.25">
      <c r="A19" s="5">
        <v>18</v>
      </c>
      <c r="B19" s="5">
        <v>2271946</v>
      </c>
      <c r="C19" s="5" t="s">
        <v>36</v>
      </c>
      <c r="D19" s="6" t="s">
        <v>14</v>
      </c>
      <c r="E19" s="5">
        <v>1</v>
      </c>
      <c r="F19" s="5" t="s">
        <v>15</v>
      </c>
      <c r="G19" s="7" t="s">
        <v>16</v>
      </c>
      <c r="H19" s="9"/>
      <c r="I19" s="10"/>
      <c r="J19" s="9"/>
      <c r="K19" s="9"/>
      <c r="L19" s="9"/>
      <c r="M19" s="9"/>
      <c r="N19" s="11"/>
      <c r="O19" s="9"/>
      <c r="P19" s="9"/>
      <c r="Q19" s="9"/>
      <c r="R19" s="9"/>
      <c r="S19" s="9"/>
    </row>
    <row r="20" spans="1:19" x14ac:dyDescent="0.25">
      <c r="A20" s="5">
        <v>19</v>
      </c>
      <c r="B20" s="5">
        <v>2317213</v>
      </c>
      <c r="C20" s="5" t="s">
        <v>37</v>
      </c>
      <c r="D20" s="6" t="s">
        <v>14</v>
      </c>
      <c r="E20" s="5">
        <v>1</v>
      </c>
      <c r="F20" s="5" t="s">
        <v>15</v>
      </c>
      <c r="G20" s="7" t="s">
        <v>16</v>
      </c>
      <c r="H20" s="9"/>
      <c r="I20" s="10"/>
      <c r="J20" s="9"/>
      <c r="K20" s="9"/>
      <c r="L20" s="9"/>
      <c r="M20" s="9"/>
      <c r="N20" s="11"/>
      <c r="O20" s="9"/>
      <c r="P20" s="9"/>
      <c r="Q20" s="9"/>
      <c r="R20" s="9"/>
      <c r="S20" s="9"/>
    </row>
    <row r="21" spans="1:19" x14ac:dyDescent="0.25">
      <c r="E21" s="9"/>
      <c r="F21" s="9"/>
    </row>
    <row r="22" spans="1:19" x14ac:dyDescent="0.25">
      <c r="E22" s="9"/>
      <c r="F22" s="9"/>
    </row>
    <row r="23" spans="1:19" x14ac:dyDescent="0.25">
      <c r="E23" s="9"/>
      <c r="F23" s="18"/>
      <c r="G23" s="19"/>
    </row>
    <row r="48" spans="5:5" x14ac:dyDescent="0.25">
      <c r="E48" s="24"/>
    </row>
    <row r="49" spans="3:3" x14ac:dyDescent="0.25">
      <c r="C49" s="24"/>
    </row>
  </sheetData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Тамбов 310В</vt:lpstr>
      <vt:lpstr>Тамбов 310В актуальная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Дробышева Марина Дмитриевна</dc:creator>
  <cp:lastModifiedBy>Poroshina_OG</cp:lastModifiedBy>
  <cp:lastPrinted>2014-10-31T05:57:41Z</cp:lastPrinted>
  <dcterms:created xsi:type="dcterms:W3CDTF">2014-07-31T07:18:15Z</dcterms:created>
  <dcterms:modified xsi:type="dcterms:W3CDTF">2014-11-10T08:16:22Z</dcterms:modified>
</cp:coreProperties>
</file>